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11835" activeTab="2"/>
  </bookViews>
  <sheets>
    <sheet name="3 ОЧЕРЕДЬ" sheetId="1" r:id="rId1"/>
    <sheet name="1 ОЧЕРЕДЬ" sheetId="2" r:id="rId2"/>
    <sheet name="Лист1" sheetId="4" r:id="rId3"/>
    <sheet name="2 ОЧЕРЕДЬ" sheetId="3" r:id="rId4"/>
  </sheets>
  <definedNames>
    <definedName name="_xlnm.Print_Titles" localSheetId="2">Лист1!$C:$C</definedName>
    <definedName name="_xlnm.Print_Area" localSheetId="2">Лист1!$A$1:$L$26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/>
  <c r="F13"/>
  <c r="G13"/>
  <c r="H13"/>
  <c r="I13"/>
  <c r="J13"/>
  <c r="K13"/>
  <c r="L13"/>
  <c r="D13"/>
  <c r="F5"/>
  <c r="G5" s="1"/>
  <c r="H5" s="1"/>
  <c r="I5" s="1"/>
  <c r="J5" s="1"/>
  <c r="K5" s="1"/>
  <c r="L5" s="1"/>
  <c r="E5"/>
  <c r="EQ10" l="1"/>
  <c r="EQ11"/>
  <c r="EQ12"/>
  <c r="EQ14"/>
  <c r="EQ15"/>
  <c r="EQ16"/>
  <c r="EQ18"/>
  <c r="EQ19"/>
  <c r="EQ20"/>
  <c r="EQ21"/>
  <c r="EQ22"/>
  <c r="EQ23"/>
  <c r="EQ24"/>
  <c r="EQ9"/>
  <c r="EQ25" l="1"/>
  <c r="EQ26"/>
  <c r="EQ17"/>
  <c r="E8"/>
  <c r="F8"/>
  <c r="G8"/>
  <c r="H8"/>
  <c r="I8"/>
  <c r="J8"/>
  <c r="K8"/>
  <c r="L8"/>
  <c r="D8"/>
  <c r="EQ13" l="1"/>
  <c r="EQ8"/>
</calcChain>
</file>

<file path=xl/sharedStrings.xml><?xml version="1.0" encoding="utf-8"?>
<sst xmlns="http://schemas.openxmlformats.org/spreadsheetml/2006/main" count="345" uniqueCount="182">
  <si>
    <t>объект</t>
  </si>
  <si>
    <t>ПЛОЩАДЬ</t>
  </si>
  <si>
    <t>ул. Заречная</t>
  </si>
  <si>
    <t>ул. Комсомольская</t>
  </si>
  <si>
    <t>ул. Специалистов</t>
  </si>
  <si>
    <t>ул. Ленина</t>
  </si>
  <si>
    <t>ул. Мира</t>
  </si>
  <si>
    <t>от ул. Специалистов до ул. Ленина</t>
  </si>
  <si>
    <t>ул. Степная</t>
  </si>
  <si>
    <t>ул. Школьная</t>
  </si>
  <si>
    <t>пер. Магазинный</t>
  </si>
  <si>
    <t>ул. Мирная</t>
  </si>
  <si>
    <t>ул. Ростовская</t>
  </si>
  <si>
    <t>ул. Садовая</t>
  </si>
  <si>
    <t>ул. Высоцкого</t>
  </si>
  <si>
    <t>ул. Кирпичная</t>
  </si>
  <si>
    <t>ул. Пролетарская</t>
  </si>
  <si>
    <t>ул. Фермерская</t>
  </si>
  <si>
    <t>ул. Магистральная</t>
  </si>
  <si>
    <t>ДЛИНА</t>
  </si>
  <si>
    <t>наим</t>
  </si>
  <si>
    <t>площадь</t>
  </si>
  <si>
    <t>пер. 50 лет Победы</t>
  </si>
  <si>
    <t>пер. Абрикосовый</t>
  </si>
  <si>
    <t>пер. Алтайский</t>
  </si>
  <si>
    <t>пер. Безымянный</t>
  </si>
  <si>
    <t>пер. Брилева</t>
  </si>
  <si>
    <t>пер. Васильковый</t>
  </si>
  <si>
    <t>пер. Взлетный</t>
  </si>
  <si>
    <t>пер. Виноградный</t>
  </si>
  <si>
    <t>пер. Восточный</t>
  </si>
  <si>
    <t>пер. Гагарина</t>
  </si>
  <si>
    <t>пер. Газетный</t>
  </si>
  <si>
    <t>пер. Газовиков</t>
  </si>
  <si>
    <t>пер. Грицика</t>
  </si>
  <si>
    <t>пер. Грушевый</t>
  </si>
  <si>
    <t>пер. Дубинец</t>
  </si>
  <si>
    <t>пер. Звездный</t>
  </si>
  <si>
    <t>пер. Инженерный</t>
  </si>
  <si>
    <t>пер. Кавказский</t>
  </si>
  <si>
    <t>пер. Калинина</t>
  </si>
  <si>
    <t>пер. Карла Маркса</t>
  </si>
  <si>
    <t>пер. Ковыльный</t>
  </si>
  <si>
    <t>пер. Комсомольский</t>
  </si>
  <si>
    <t>пер. Космонавтов</t>
  </si>
  <si>
    <t>пер. Кочеткова</t>
  </si>
  <si>
    <t>пер. Крупской</t>
  </si>
  <si>
    <t>пер. Кутузовский</t>
  </si>
  <si>
    <t>пер. Лермонтова</t>
  </si>
  <si>
    <t>пер. Локомотивный</t>
  </si>
  <si>
    <t>пер. Ляшенко</t>
  </si>
  <si>
    <t>пер. Маяковского</t>
  </si>
  <si>
    <t>пер. Молодежный</t>
  </si>
  <si>
    <t>пер. Настасьин</t>
  </si>
  <si>
    <t>пер. Первомайский</t>
  </si>
  <si>
    <t>пер. Пионерский</t>
  </si>
  <si>
    <t>пер. Пугачева</t>
  </si>
  <si>
    <t>пер. Пушкина</t>
  </si>
  <si>
    <t>пер. Садовый</t>
  </si>
  <si>
    <t>пер. Сальский</t>
  </si>
  <si>
    <t>пер. Саранчука</t>
  </si>
  <si>
    <t>пер. Семашко</t>
  </si>
  <si>
    <t>пер. Совхозный</t>
  </si>
  <si>
    <t>пер. Строителей</t>
  </si>
  <si>
    <t>пер. Тельмана</t>
  </si>
  <si>
    <t>пер. Тракторный</t>
  </si>
  <si>
    <t>пер. Упорный</t>
  </si>
  <si>
    <t>пер. Фестивальный</t>
  </si>
  <si>
    <t>пер. Чапаева</t>
  </si>
  <si>
    <t>пер. Шатохина</t>
  </si>
  <si>
    <t>пер. Шевченко</t>
  </si>
  <si>
    <t>пер. Школьный</t>
  </si>
  <si>
    <t>пер. Шмидта</t>
  </si>
  <si>
    <t>пер.Атаманский</t>
  </si>
  <si>
    <t>ул. Белозерцева</t>
  </si>
  <si>
    <t>ул. Буденного</t>
  </si>
  <si>
    <t>ул. Вишневая</t>
  </si>
  <si>
    <t>ул. Вознесенская</t>
  </si>
  <si>
    <t>ул. Войкова</t>
  </si>
  <si>
    <t>ул. Ворошилова</t>
  </si>
  <si>
    <t>ул. Врачей Черкезовых</t>
  </si>
  <si>
    <t>ул. Донская</t>
  </si>
  <si>
    <t>ул. Есенина</t>
  </si>
  <si>
    <t>ул. Железнодорожная</t>
  </si>
  <si>
    <t>ул. Заводская</t>
  </si>
  <si>
    <t>ул. Западная</t>
  </si>
  <si>
    <t>ул. Зеленая</t>
  </si>
  <si>
    <t>ул. Казачья</t>
  </si>
  <si>
    <t>ул. Кирова</t>
  </si>
  <si>
    <t>ул. Колхозная</t>
  </si>
  <si>
    <t>ул. Майданова</t>
  </si>
  <si>
    <t>ул. Тургенева</t>
  </si>
  <si>
    <t>ул. Фрунзе</t>
  </si>
  <si>
    <t>ул. Центральная</t>
  </si>
  <si>
    <t>ул. Южная</t>
  </si>
  <si>
    <t>ул. Яценко</t>
  </si>
  <si>
    <t>№</t>
  </si>
  <si>
    <t>ул. Красноармейская</t>
  </si>
  <si>
    <t>ул. Краснопартизанская</t>
  </si>
  <si>
    <t>ул. Лазурная</t>
  </si>
  <si>
    <t>ул. Лиманная</t>
  </si>
  <si>
    <t>ул. Луговая</t>
  </si>
  <si>
    <t>ул. Луначарского</t>
  </si>
  <si>
    <t>ул. Максима Горького</t>
  </si>
  <si>
    <t>ул. Мичурина</t>
  </si>
  <si>
    <t>ул. Московская</t>
  </si>
  <si>
    <t>ул. Новостройки</t>
  </si>
  <si>
    <t>ул. Октябрьская</t>
  </si>
  <si>
    <t>ул. Орджоникидзе</t>
  </si>
  <si>
    <t>ул. Патоличева</t>
  </si>
  <si>
    <t>ул. Первоконная</t>
  </si>
  <si>
    <t>ул. Петровская</t>
  </si>
  <si>
    <t>ул. Полевая</t>
  </si>
  <si>
    <t>ул. Профсоюзная</t>
  </si>
  <si>
    <t>ул. Российская</t>
  </si>
  <si>
    <t>ул. Свердлова</t>
  </si>
  <si>
    <t>ул. Свободная</t>
  </si>
  <si>
    <t>ул. Северная</t>
  </si>
  <si>
    <t>ул. Сельская</t>
  </si>
  <si>
    <t>ул. Советская</t>
  </si>
  <si>
    <t>ул. Солнечная</t>
  </si>
  <si>
    <t>ул. Стаценко</t>
  </si>
  <si>
    <t>ул. Стрелецкая</t>
  </si>
  <si>
    <t>ул. Суворова</t>
  </si>
  <si>
    <t>ул. Тенистая</t>
  </si>
  <si>
    <t>ул. Троицкая</t>
  </si>
  <si>
    <t>ул. Урожайная</t>
  </si>
  <si>
    <t>ул. Цветочная</t>
  </si>
  <si>
    <t>ул. Шоссейная</t>
  </si>
  <si>
    <t>ул. Элеваторная</t>
  </si>
  <si>
    <t>ул. Юбилейная</t>
  </si>
  <si>
    <t>ул. Ясная</t>
  </si>
  <si>
    <t>ул. Малькова</t>
  </si>
  <si>
    <t>ул. Лескова</t>
  </si>
  <si>
    <t>ул. Казанского</t>
  </si>
  <si>
    <t>ул. Девяткова</t>
  </si>
  <si>
    <t>ул. Шаплыгина</t>
  </si>
  <si>
    <t>ул. Щеглова</t>
  </si>
  <si>
    <t>ул. Напорная</t>
  </si>
  <si>
    <t>ул. Плодовая</t>
  </si>
  <si>
    <t>ул. Спортивная</t>
  </si>
  <si>
    <t>ул. Ставропольская</t>
  </si>
  <si>
    <t>ул. Токарева</t>
  </si>
  <si>
    <t>N п/п</t>
  </si>
  <si>
    <t xml:space="preserve">N паспорта </t>
  </si>
  <si>
    <t>-</t>
  </si>
  <si>
    <t>Инвентарный N</t>
  </si>
  <si>
    <t>Классификационный код</t>
  </si>
  <si>
    <t>Площадь объектов, зеленых насаждений (га)</t>
  </si>
  <si>
    <t xml:space="preserve">Деревья (шт./га) </t>
  </si>
  <si>
    <t>Единичные деревья</t>
  </si>
  <si>
    <t>Группы, куртины</t>
  </si>
  <si>
    <t>Массивы, рощи, сады, га</t>
  </si>
  <si>
    <t>Аллеи, ряды</t>
  </si>
  <si>
    <t>Всего, шт./га</t>
  </si>
  <si>
    <t>Кустарники (шт./га)</t>
  </si>
  <si>
    <t>Одиночные и в группах</t>
  </si>
  <si>
    <t xml:space="preserve">Живая изгородь </t>
  </si>
  <si>
    <t>Хвойные</t>
  </si>
  <si>
    <t>Цветники (тыс. кв. м)</t>
  </si>
  <si>
    <t>Летники</t>
  </si>
  <si>
    <t xml:space="preserve">Многолетники </t>
  </si>
  <si>
    <t>Смешанные</t>
  </si>
  <si>
    <t xml:space="preserve">Контейнерные </t>
  </si>
  <si>
    <t xml:space="preserve">Всего (тыс. кв. м) </t>
  </si>
  <si>
    <t>Газоны (га)</t>
  </si>
  <si>
    <t>Партерные</t>
  </si>
  <si>
    <t xml:space="preserve">Обыкновенные </t>
  </si>
  <si>
    <t xml:space="preserve">Напочвенный покров </t>
  </si>
  <si>
    <t xml:space="preserve">Всего (га) </t>
  </si>
  <si>
    <t>Функциональное назначение земель, группа типов назначения, наименование объектов зеленых насаждений</t>
  </si>
  <si>
    <t xml:space="preserve">земли населенных пунктов. Ростовская обл., Егорлыкский р-н, х. Тавричанка, ул. Молодежная </t>
  </si>
  <si>
    <t xml:space="preserve">земли населенных пунктов. Ростовская обл., Егорлыкский р-н, х. Мирный, ул. Шоссейная </t>
  </si>
  <si>
    <t>земли населенных пунктов. Ростовская обл., Егорлыкский р-н, х. Мирный, ул. Почтовая</t>
  </si>
  <si>
    <t xml:space="preserve">земли населенных пунктов. Ростовская обл., Егорлыкский р-н, х. Мирный, площадь перед ДК </t>
  </si>
  <si>
    <t xml:space="preserve">земли населенных пунктов. Ростовская обл., Егорлыкский р-н, х. Мирный, ул. Молодежная </t>
  </si>
  <si>
    <t xml:space="preserve">земли населенных пунктов. Ростовская обл., Егорлыкский р-н, х. Мирный, ул. Клубная </t>
  </si>
  <si>
    <t xml:space="preserve">земли населенных пунктов. Ростовская обл., Егорлыкский р-н, х. Балко-Грузский, ул. Центральная </t>
  </si>
  <si>
    <t>земли населенных пунктов. Ростовская обл., Егорлыкский р-н, х. Балко-Грузский, площадь перед ДК</t>
  </si>
  <si>
    <t xml:space="preserve">земли населенных пунктов. Ростовская обл., Егорлыкский р-н, х. Балко-Грузский, ул. Заречная </t>
  </si>
  <si>
    <t>Приложение №1 к Постановлению Админисрации</t>
  </si>
  <si>
    <t>Балко- Грузского сельского поселения  от 25.01.2018г №10</t>
  </si>
</sst>
</file>

<file path=xl/styles.xml><?xml version="1.0" encoding="utf-8"?>
<styleSheet xmlns="http://schemas.openxmlformats.org/spreadsheetml/2006/main">
  <numFmts count="1">
    <numFmt numFmtId="164" formatCode="0.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2" xfId="0" applyFont="1" applyFill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F22" sqref="F22"/>
    </sheetView>
  </sheetViews>
  <sheetFormatPr defaultRowHeight="15"/>
  <cols>
    <col min="1" max="2" width="24.28515625" customWidth="1"/>
    <col min="11" max="11" width="27.7109375" customWidth="1"/>
  </cols>
  <sheetData>
    <row r="1" spans="1:4">
      <c r="A1" t="s">
        <v>0</v>
      </c>
      <c r="B1" t="s">
        <v>1</v>
      </c>
      <c r="C1" t="s">
        <v>19</v>
      </c>
      <c r="D1" t="s">
        <v>96</v>
      </c>
    </row>
    <row r="2" spans="1:4">
      <c r="A2" t="s">
        <v>7</v>
      </c>
      <c r="B2">
        <v>3057</v>
      </c>
      <c r="C2">
        <v>175</v>
      </c>
      <c r="D2">
        <v>125</v>
      </c>
    </row>
    <row r="3" spans="1:4">
      <c r="A3" t="s">
        <v>10</v>
      </c>
      <c r="B3">
        <v>1359</v>
      </c>
      <c r="C3">
        <v>144</v>
      </c>
      <c r="D3">
        <v>126</v>
      </c>
    </row>
    <row r="4" spans="1:4">
      <c r="A4" t="s">
        <v>14</v>
      </c>
      <c r="B4">
        <v>4849</v>
      </c>
      <c r="C4">
        <v>285</v>
      </c>
      <c r="D4">
        <v>127</v>
      </c>
    </row>
    <row r="5" spans="1:4">
      <c r="A5" t="s">
        <v>2</v>
      </c>
      <c r="B5">
        <v>10596</v>
      </c>
      <c r="C5">
        <v>528</v>
      </c>
      <c r="D5">
        <v>128</v>
      </c>
    </row>
    <row r="6" spans="1:4">
      <c r="A6" t="s">
        <v>15</v>
      </c>
      <c r="B6">
        <v>10939</v>
      </c>
      <c r="C6">
        <v>511</v>
      </c>
      <c r="D6">
        <v>129</v>
      </c>
    </row>
    <row r="7" spans="1:4">
      <c r="A7" t="s">
        <v>3</v>
      </c>
      <c r="B7">
        <v>25788</v>
      </c>
      <c r="C7">
        <v>980</v>
      </c>
      <c r="D7">
        <v>130</v>
      </c>
    </row>
    <row r="8" spans="1:4">
      <c r="A8" t="s">
        <v>5</v>
      </c>
      <c r="B8">
        <v>75767</v>
      </c>
      <c r="C8">
        <v>1732</v>
      </c>
      <c r="D8">
        <v>131</v>
      </c>
    </row>
    <row r="9" spans="1:4">
      <c r="A9" t="s">
        <v>18</v>
      </c>
      <c r="B9">
        <v>26756</v>
      </c>
      <c r="C9">
        <v>1532</v>
      </c>
      <c r="D9">
        <v>132</v>
      </c>
    </row>
    <row r="10" spans="1:4">
      <c r="A10" t="s">
        <v>6</v>
      </c>
      <c r="B10">
        <v>10816</v>
      </c>
      <c r="C10">
        <v>610</v>
      </c>
      <c r="D10">
        <v>133</v>
      </c>
    </row>
    <row r="11" spans="1:4">
      <c r="A11" t="s">
        <v>11</v>
      </c>
      <c r="B11">
        <v>17514</v>
      </c>
      <c r="C11">
        <v>792</v>
      </c>
      <c r="D11">
        <v>134</v>
      </c>
    </row>
    <row r="12" spans="1:4">
      <c r="A12" t="s">
        <v>16</v>
      </c>
      <c r="B12">
        <v>4220</v>
      </c>
      <c r="C12">
        <v>254</v>
      </c>
      <c r="D12">
        <v>135</v>
      </c>
    </row>
    <row r="13" spans="1:4">
      <c r="A13" t="s">
        <v>12</v>
      </c>
      <c r="B13">
        <v>9873</v>
      </c>
      <c r="C13">
        <v>484</v>
      </c>
      <c r="D13">
        <v>136</v>
      </c>
    </row>
    <row r="14" spans="1:4">
      <c r="A14" t="s">
        <v>13</v>
      </c>
      <c r="B14">
        <v>5761</v>
      </c>
      <c r="C14">
        <v>391</v>
      </c>
      <c r="D14">
        <v>137</v>
      </c>
    </row>
    <row r="15" spans="1:4">
      <c r="A15" t="s">
        <v>4</v>
      </c>
      <c r="B15">
        <v>32885</v>
      </c>
      <c r="C15">
        <v>1352</v>
      </c>
      <c r="D15">
        <v>138</v>
      </c>
    </row>
    <row r="16" spans="1:4">
      <c r="A16" t="s">
        <v>8</v>
      </c>
      <c r="B16">
        <v>74375</v>
      </c>
      <c r="C16">
        <v>1835</v>
      </c>
      <c r="D16">
        <v>139</v>
      </c>
    </row>
    <row r="17" spans="1:4">
      <c r="A17" t="s">
        <v>8</v>
      </c>
      <c r="B17">
        <v>21171</v>
      </c>
      <c r="C17">
        <v>628</v>
      </c>
      <c r="D17">
        <v>140</v>
      </c>
    </row>
    <row r="18" spans="1:4">
      <c r="A18" t="s">
        <v>17</v>
      </c>
      <c r="B18">
        <v>3202</v>
      </c>
      <c r="C18">
        <v>223</v>
      </c>
      <c r="D18">
        <v>141</v>
      </c>
    </row>
    <row r="19" spans="1:4">
      <c r="A19" t="s">
        <v>9</v>
      </c>
      <c r="B19">
        <v>13690</v>
      </c>
      <c r="C19">
        <v>624</v>
      </c>
      <c r="D19">
        <v>142</v>
      </c>
    </row>
  </sheetData>
  <sortState ref="A2:C29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"/>
  <sheetViews>
    <sheetView topLeftCell="A49" workbookViewId="0">
      <selection activeCell="A62" sqref="A62:XFD67"/>
    </sheetView>
  </sheetViews>
  <sheetFormatPr defaultRowHeight="15"/>
  <cols>
    <col min="1" max="1" width="23.7109375" customWidth="1"/>
  </cols>
  <sheetData>
    <row r="1" spans="1:5">
      <c r="A1" s="1" t="s">
        <v>20</v>
      </c>
      <c r="B1" s="1" t="s">
        <v>21</v>
      </c>
      <c r="C1" s="1"/>
      <c r="D1" s="1" t="s">
        <v>96</v>
      </c>
    </row>
    <row r="2" spans="1:5">
      <c r="A2" s="1" t="s">
        <v>23</v>
      </c>
      <c r="B2" s="1">
        <v>2371</v>
      </c>
      <c r="C2" s="1"/>
      <c r="D2" s="1">
        <v>1</v>
      </c>
      <c r="E2">
        <v>1</v>
      </c>
    </row>
    <row r="3" spans="1:5">
      <c r="A3" s="1" t="s">
        <v>22</v>
      </c>
      <c r="B3" s="1">
        <v>4428</v>
      </c>
      <c r="C3" s="1"/>
      <c r="D3" s="1">
        <v>2</v>
      </c>
      <c r="E3">
        <v>1</v>
      </c>
    </row>
    <row r="4" spans="1:5">
      <c r="A4" s="1" t="s">
        <v>24</v>
      </c>
      <c r="B4" s="1">
        <v>4428</v>
      </c>
      <c r="C4" s="1"/>
      <c r="D4" s="1">
        <v>3</v>
      </c>
      <c r="E4">
        <v>1</v>
      </c>
    </row>
    <row r="5" spans="1:5">
      <c r="A5" s="1" t="s">
        <v>73</v>
      </c>
      <c r="B5" s="1">
        <v>4950</v>
      </c>
      <c r="C5" s="1"/>
      <c r="D5" s="1">
        <v>4</v>
      </c>
      <c r="E5">
        <v>1</v>
      </c>
    </row>
    <row r="6" spans="1:5">
      <c r="A6" s="1" t="s">
        <v>25</v>
      </c>
      <c r="B6" s="1">
        <v>1541</v>
      </c>
      <c r="C6" s="1"/>
      <c r="D6" s="1">
        <v>5</v>
      </c>
      <c r="E6">
        <v>1</v>
      </c>
    </row>
    <row r="7" spans="1:5">
      <c r="A7" s="1" t="s">
        <v>26</v>
      </c>
      <c r="B7" s="1">
        <v>10580</v>
      </c>
      <c r="C7" s="1"/>
      <c r="D7" s="1">
        <v>6</v>
      </c>
      <c r="E7">
        <v>1</v>
      </c>
    </row>
    <row r="8" spans="1:5">
      <c r="A8" s="1" t="s">
        <v>27</v>
      </c>
      <c r="B8" s="1">
        <v>2591</v>
      </c>
      <c r="C8" s="1"/>
      <c r="D8" s="1">
        <v>7</v>
      </c>
      <c r="E8">
        <v>1</v>
      </c>
    </row>
    <row r="9" spans="1:5">
      <c r="A9" s="1" t="s">
        <v>28</v>
      </c>
      <c r="B9" s="1">
        <v>6798</v>
      </c>
      <c r="C9" s="1"/>
      <c r="D9" s="1">
        <v>8</v>
      </c>
      <c r="E9">
        <v>1</v>
      </c>
    </row>
    <row r="10" spans="1:5">
      <c r="A10" s="1" t="s">
        <v>29</v>
      </c>
      <c r="B10" s="1">
        <v>2768</v>
      </c>
      <c r="C10" s="1"/>
      <c r="D10" s="1">
        <v>9</v>
      </c>
      <c r="E10">
        <v>1</v>
      </c>
    </row>
    <row r="11" spans="1:5">
      <c r="A11" s="1" t="s">
        <v>30</v>
      </c>
      <c r="B11" s="1">
        <v>2563</v>
      </c>
      <c r="C11" s="1"/>
      <c r="D11" s="1">
        <v>10</v>
      </c>
      <c r="E11">
        <v>1</v>
      </c>
    </row>
    <row r="12" spans="1:5">
      <c r="A12" s="1" t="s">
        <v>80</v>
      </c>
      <c r="B12" s="1">
        <v>88957</v>
      </c>
      <c r="C12" s="1"/>
      <c r="D12" s="1">
        <v>11</v>
      </c>
      <c r="E12">
        <v>1</v>
      </c>
    </row>
    <row r="13" spans="1:5">
      <c r="A13" s="1" t="s">
        <v>31</v>
      </c>
      <c r="B13" s="1">
        <v>55353</v>
      </c>
      <c r="C13" s="1"/>
      <c r="D13" s="1">
        <v>12</v>
      </c>
      <c r="E13">
        <v>1</v>
      </c>
    </row>
    <row r="14" spans="1:5">
      <c r="A14" s="1" t="s">
        <v>32</v>
      </c>
      <c r="B14" s="1">
        <v>1484</v>
      </c>
      <c r="C14" s="1"/>
      <c r="D14" s="1">
        <v>13</v>
      </c>
      <c r="E14">
        <v>1</v>
      </c>
    </row>
    <row r="15" spans="1:5">
      <c r="A15" s="1" t="s">
        <v>33</v>
      </c>
      <c r="B15" s="1">
        <v>1815</v>
      </c>
      <c r="C15" s="1"/>
      <c r="D15" s="1">
        <v>14</v>
      </c>
      <c r="E15">
        <v>1</v>
      </c>
    </row>
    <row r="16" spans="1:5">
      <c r="A16" s="1" t="s">
        <v>34</v>
      </c>
      <c r="B16" s="1">
        <v>69617</v>
      </c>
      <c r="C16" s="1"/>
      <c r="D16" s="1">
        <v>15</v>
      </c>
      <c r="E16">
        <v>1</v>
      </c>
    </row>
    <row r="17" spans="1:5">
      <c r="A17" s="1" t="s">
        <v>35</v>
      </c>
      <c r="B17" s="1">
        <v>6689</v>
      </c>
      <c r="C17" s="1"/>
      <c r="D17" s="1">
        <v>16</v>
      </c>
      <c r="E17">
        <v>1</v>
      </c>
    </row>
    <row r="18" spans="1:5">
      <c r="A18" s="1" t="s">
        <v>82</v>
      </c>
      <c r="B18" s="1">
        <v>17767</v>
      </c>
      <c r="C18" s="1"/>
      <c r="D18" s="1">
        <v>17</v>
      </c>
      <c r="E18">
        <v>1</v>
      </c>
    </row>
    <row r="19" spans="1:5">
      <c r="A19" s="1" t="s">
        <v>83</v>
      </c>
      <c r="B19" s="1">
        <v>11383</v>
      </c>
      <c r="C19" s="1"/>
      <c r="D19" s="1">
        <v>18</v>
      </c>
      <c r="E19">
        <v>1</v>
      </c>
    </row>
    <row r="20" spans="1:5">
      <c r="A20" s="1" t="s">
        <v>85</v>
      </c>
      <c r="B20" s="1">
        <v>2861</v>
      </c>
      <c r="C20" s="1"/>
      <c r="D20" s="1">
        <v>19</v>
      </c>
      <c r="E20">
        <v>1</v>
      </c>
    </row>
    <row r="21" spans="1:5">
      <c r="A21" s="1" t="s">
        <v>37</v>
      </c>
      <c r="B21" s="1">
        <v>4428</v>
      </c>
      <c r="C21" s="1"/>
      <c r="D21" s="1">
        <v>20</v>
      </c>
      <c r="E21">
        <v>1</v>
      </c>
    </row>
    <row r="22" spans="1:5">
      <c r="A22" s="1" t="s">
        <v>38</v>
      </c>
      <c r="B22" s="1">
        <v>11117</v>
      </c>
      <c r="C22" s="1"/>
      <c r="D22" s="1">
        <v>21</v>
      </c>
      <c r="E22">
        <v>1</v>
      </c>
    </row>
    <row r="23" spans="1:5">
      <c r="A23" s="1" t="s">
        <v>39</v>
      </c>
      <c r="B23" s="1">
        <v>4428</v>
      </c>
      <c r="C23" s="1"/>
      <c r="D23" s="1">
        <v>22</v>
      </c>
      <c r="E23">
        <v>1</v>
      </c>
    </row>
    <row r="24" spans="1:5">
      <c r="A24" s="1" t="s">
        <v>40</v>
      </c>
      <c r="B24" s="1">
        <v>20626</v>
      </c>
      <c r="C24" s="1"/>
      <c r="D24" s="1">
        <v>23</v>
      </c>
      <c r="E24">
        <v>1</v>
      </c>
    </row>
    <row r="25" spans="1:5">
      <c r="A25" s="1" t="s">
        <v>41</v>
      </c>
      <c r="B25" s="1">
        <v>35374</v>
      </c>
      <c r="C25" s="1"/>
      <c r="D25" s="1">
        <v>24</v>
      </c>
      <c r="E25">
        <v>1</v>
      </c>
    </row>
    <row r="26" spans="1:5">
      <c r="A26" s="1" t="s">
        <v>42</v>
      </c>
      <c r="B26" s="1">
        <v>2902</v>
      </c>
      <c r="C26" s="1"/>
      <c r="D26" s="1">
        <v>25</v>
      </c>
      <c r="E26">
        <v>1</v>
      </c>
    </row>
    <row r="27" spans="1:5">
      <c r="A27" s="1" t="s">
        <v>43</v>
      </c>
      <c r="B27" s="1">
        <v>5095</v>
      </c>
      <c r="C27" s="1"/>
      <c r="D27" s="1">
        <v>26</v>
      </c>
      <c r="E27">
        <v>1</v>
      </c>
    </row>
    <row r="28" spans="1:5">
      <c r="A28" s="1" t="s">
        <v>44</v>
      </c>
      <c r="B28" s="1">
        <v>2443</v>
      </c>
      <c r="C28" s="1"/>
      <c r="D28" s="1">
        <v>27</v>
      </c>
      <c r="E28">
        <v>1</v>
      </c>
    </row>
    <row r="29" spans="1:5">
      <c r="A29" s="1" t="s">
        <v>45</v>
      </c>
      <c r="B29" s="1">
        <v>5006</v>
      </c>
      <c r="C29" s="1"/>
      <c r="D29" s="1">
        <v>28</v>
      </c>
      <c r="E29">
        <v>1</v>
      </c>
    </row>
    <row r="30" spans="1:5">
      <c r="A30" s="1" t="s">
        <v>46</v>
      </c>
      <c r="B30" s="1">
        <v>12742</v>
      </c>
      <c r="C30" s="1"/>
      <c r="D30" s="1">
        <v>29</v>
      </c>
      <c r="E30">
        <v>1</v>
      </c>
    </row>
    <row r="31" spans="1:5">
      <c r="A31" s="1" t="s">
        <v>47</v>
      </c>
      <c r="B31" s="1">
        <v>6952</v>
      </c>
      <c r="C31" s="1"/>
      <c r="D31" s="1">
        <v>30</v>
      </c>
      <c r="E31">
        <v>1</v>
      </c>
    </row>
    <row r="32" spans="1:5">
      <c r="A32" s="1" t="s">
        <v>48</v>
      </c>
      <c r="B32" s="1">
        <v>4428</v>
      </c>
      <c r="C32" s="1"/>
      <c r="D32" s="1">
        <v>31</v>
      </c>
      <c r="E32">
        <v>1</v>
      </c>
    </row>
    <row r="33" spans="1:5">
      <c r="A33" s="1" t="s">
        <v>49</v>
      </c>
      <c r="B33" s="1">
        <v>5854</v>
      </c>
      <c r="C33" s="1"/>
      <c r="D33" s="1">
        <v>32</v>
      </c>
      <c r="E33">
        <v>1</v>
      </c>
    </row>
    <row r="34" spans="1:5">
      <c r="A34" s="1" t="s">
        <v>50</v>
      </c>
      <c r="B34" s="1">
        <v>1313</v>
      </c>
      <c r="C34" s="1"/>
      <c r="D34" s="1">
        <v>33</v>
      </c>
      <c r="E34">
        <v>1</v>
      </c>
    </row>
    <row r="35" spans="1:5">
      <c r="A35" s="1" t="s">
        <v>90</v>
      </c>
      <c r="B35" s="1">
        <v>8862</v>
      </c>
      <c r="C35" s="1"/>
      <c r="D35" s="1">
        <v>34</v>
      </c>
      <c r="E35">
        <v>1</v>
      </c>
    </row>
    <row r="36" spans="1:5">
      <c r="A36" s="1" t="s">
        <v>51</v>
      </c>
      <c r="B36" s="1">
        <v>10651</v>
      </c>
      <c r="C36" s="1"/>
      <c r="D36" s="1">
        <v>35</v>
      </c>
      <c r="E36">
        <v>1</v>
      </c>
    </row>
    <row r="37" spans="1:5">
      <c r="A37" s="1" t="s">
        <v>52</v>
      </c>
      <c r="B37" s="1">
        <v>13643</v>
      </c>
      <c r="C37" s="1"/>
      <c r="D37" s="1">
        <v>36</v>
      </c>
      <c r="E37">
        <v>1</v>
      </c>
    </row>
    <row r="38" spans="1:5">
      <c r="A38" s="1" t="s">
        <v>53</v>
      </c>
      <c r="B38" s="1">
        <v>2729</v>
      </c>
      <c r="C38" s="1"/>
      <c r="D38" s="1">
        <v>37</v>
      </c>
      <c r="E38">
        <v>1</v>
      </c>
    </row>
    <row r="39" spans="1:5">
      <c r="A39" s="1" t="s">
        <v>54</v>
      </c>
      <c r="B39" s="1">
        <v>55522</v>
      </c>
      <c r="C39" s="1"/>
      <c r="D39" s="1">
        <v>38</v>
      </c>
      <c r="E39">
        <v>1</v>
      </c>
    </row>
    <row r="40" spans="1:5">
      <c r="A40" s="1" t="s">
        <v>55</v>
      </c>
      <c r="B40" s="1">
        <v>3319</v>
      </c>
      <c r="C40" s="1"/>
      <c r="D40" s="1">
        <v>39</v>
      </c>
      <c r="E40">
        <v>1</v>
      </c>
    </row>
    <row r="41" spans="1:5">
      <c r="A41" s="1" t="s">
        <v>56</v>
      </c>
      <c r="B41" s="1">
        <v>21462</v>
      </c>
      <c r="C41" s="1"/>
      <c r="D41" s="1">
        <v>40</v>
      </c>
      <c r="E41">
        <v>1</v>
      </c>
    </row>
    <row r="42" spans="1:5">
      <c r="A42" s="1" t="s">
        <v>57</v>
      </c>
      <c r="B42" s="1">
        <v>15655</v>
      </c>
      <c r="C42" s="1"/>
      <c r="D42" s="1">
        <v>41</v>
      </c>
      <c r="E42">
        <v>1</v>
      </c>
    </row>
    <row r="43" spans="1:5" s="4" customFormat="1">
      <c r="A43" s="3" t="s">
        <v>58</v>
      </c>
      <c r="B43" s="3">
        <v>5375</v>
      </c>
      <c r="C43" s="3"/>
      <c r="D43" s="3">
        <v>42</v>
      </c>
      <c r="E43" s="4">
        <v>1</v>
      </c>
    </row>
    <row r="44" spans="1:5">
      <c r="A44" s="1" t="s">
        <v>59</v>
      </c>
      <c r="B44" s="1">
        <v>2157</v>
      </c>
      <c r="C44" s="1"/>
      <c r="D44" s="1">
        <v>43</v>
      </c>
      <c r="E44" s="4">
        <v>1</v>
      </c>
    </row>
    <row r="45" spans="1:5">
      <c r="A45" s="1" t="s">
        <v>60</v>
      </c>
      <c r="B45" s="1">
        <v>7323</v>
      </c>
      <c r="C45" s="1"/>
      <c r="D45" s="1">
        <v>44</v>
      </c>
      <c r="E45">
        <v>1</v>
      </c>
    </row>
    <row r="46" spans="1:5">
      <c r="A46" s="1" t="s">
        <v>61</v>
      </c>
      <c r="B46" s="1">
        <v>49210</v>
      </c>
      <c r="C46" s="1"/>
      <c r="D46" s="1">
        <v>46</v>
      </c>
      <c r="E46">
        <v>1</v>
      </c>
    </row>
    <row r="47" spans="1:5">
      <c r="A47" s="1" t="s">
        <v>62</v>
      </c>
      <c r="B47" s="1">
        <v>5466</v>
      </c>
      <c r="C47" s="1"/>
      <c r="D47" s="2">
        <v>46</v>
      </c>
      <c r="E47">
        <v>1</v>
      </c>
    </row>
    <row r="48" spans="1:5">
      <c r="A48" s="1" t="s">
        <v>63</v>
      </c>
      <c r="B48" s="1">
        <v>2791</v>
      </c>
      <c r="C48" s="1"/>
      <c r="D48" s="1">
        <v>47</v>
      </c>
      <c r="E48">
        <v>1</v>
      </c>
    </row>
    <row r="49" spans="1:5">
      <c r="A49" s="1" t="s">
        <v>64</v>
      </c>
      <c r="B49" s="1">
        <v>7995</v>
      </c>
      <c r="C49" s="1"/>
      <c r="D49" s="1">
        <v>48</v>
      </c>
      <c r="E49">
        <v>1</v>
      </c>
    </row>
    <row r="50" spans="1:5">
      <c r="A50" s="1" t="s">
        <v>65</v>
      </c>
      <c r="B50" s="1">
        <v>2495</v>
      </c>
      <c r="C50" s="1"/>
      <c r="D50" s="1">
        <v>49</v>
      </c>
      <c r="E50">
        <v>1</v>
      </c>
    </row>
    <row r="51" spans="1:5">
      <c r="A51" s="1" t="s">
        <v>91</v>
      </c>
      <c r="B51" s="1">
        <v>36786</v>
      </c>
      <c r="C51" s="1"/>
      <c r="D51" s="1">
        <v>50</v>
      </c>
      <c r="E51">
        <v>1</v>
      </c>
    </row>
    <row r="52" spans="1:5">
      <c r="A52" s="1" t="s">
        <v>66</v>
      </c>
      <c r="B52" s="1">
        <v>5317</v>
      </c>
      <c r="C52" s="1"/>
      <c r="D52" s="1">
        <v>51</v>
      </c>
      <c r="E52">
        <v>1</v>
      </c>
    </row>
    <row r="53" spans="1:5">
      <c r="A53" s="1" t="s">
        <v>67</v>
      </c>
      <c r="B53" s="1">
        <v>1200</v>
      </c>
      <c r="C53" s="1"/>
      <c r="D53" s="1">
        <v>52</v>
      </c>
      <c r="E53">
        <v>1</v>
      </c>
    </row>
    <row r="54" spans="1:5">
      <c r="A54" s="1" t="s">
        <v>92</v>
      </c>
      <c r="B54" s="1">
        <v>18067</v>
      </c>
      <c r="C54" s="1"/>
      <c r="D54" s="1">
        <v>53</v>
      </c>
      <c r="E54">
        <v>1</v>
      </c>
    </row>
    <row r="55" spans="1:5">
      <c r="A55" s="1" t="s">
        <v>93</v>
      </c>
      <c r="B55" s="1">
        <v>10453</v>
      </c>
      <c r="C55" s="1"/>
      <c r="D55" s="1">
        <v>54</v>
      </c>
      <c r="E55">
        <v>1</v>
      </c>
    </row>
    <row r="56" spans="1:5">
      <c r="A56" s="1" t="s">
        <v>68</v>
      </c>
      <c r="B56" s="1">
        <v>83815</v>
      </c>
      <c r="C56" s="1"/>
      <c r="D56" s="1">
        <v>55</v>
      </c>
      <c r="E56">
        <v>1</v>
      </c>
    </row>
    <row r="57" spans="1:5">
      <c r="A57" s="1" t="s">
        <v>69</v>
      </c>
      <c r="B57" s="1">
        <v>28952</v>
      </c>
      <c r="C57" s="1"/>
      <c r="D57" s="1">
        <v>56</v>
      </c>
      <c r="E57">
        <v>1</v>
      </c>
    </row>
    <row r="58" spans="1:5">
      <c r="A58" s="1" t="s">
        <v>70</v>
      </c>
      <c r="B58" s="1">
        <v>4169</v>
      </c>
      <c r="C58" s="1"/>
      <c r="D58" s="1">
        <v>57</v>
      </c>
      <c r="E58">
        <v>1</v>
      </c>
    </row>
    <row r="59" spans="1:5">
      <c r="A59" s="1" t="s">
        <v>71</v>
      </c>
      <c r="B59" s="1">
        <v>1735</v>
      </c>
      <c r="C59" s="1"/>
      <c r="D59" s="1">
        <v>58</v>
      </c>
      <c r="E59">
        <v>1</v>
      </c>
    </row>
    <row r="60" spans="1:5">
      <c r="A60" s="1" t="s">
        <v>72</v>
      </c>
      <c r="B60" s="1">
        <v>23691</v>
      </c>
      <c r="C60" s="1"/>
      <c r="D60" s="1">
        <v>59</v>
      </c>
      <c r="E60">
        <v>1</v>
      </c>
    </row>
    <row r="61" spans="1:5">
      <c r="A61" s="1" t="s">
        <v>95</v>
      </c>
      <c r="B61" s="1">
        <v>5718</v>
      </c>
      <c r="C61" s="1"/>
      <c r="D61" s="1">
        <v>60</v>
      </c>
      <c r="E61">
        <v>1</v>
      </c>
    </row>
    <row r="62" spans="1:5">
      <c r="A62" s="1" t="s">
        <v>81</v>
      </c>
      <c r="B62" s="1">
        <v>19035</v>
      </c>
      <c r="C62" s="1"/>
      <c r="D62" s="1">
        <v>67</v>
      </c>
    </row>
    <row r="63" spans="1:5">
      <c r="A63" s="1" t="s">
        <v>36</v>
      </c>
      <c r="B63" s="1">
        <v>23231</v>
      </c>
      <c r="C63" s="1"/>
      <c r="D63" s="1">
        <v>68</v>
      </c>
    </row>
    <row r="64" spans="1:5">
      <c r="A64" s="1" t="s">
        <v>84</v>
      </c>
      <c r="B64" s="1">
        <v>6008</v>
      </c>
      <c r="C64" s="1"/>
      <c r="D64" s="1">
        <v>69</v>
      </c>
    </row>
    <row r="65" spans="1:4">
      <c r="A65" s="1" t="s">
        <v>2</v>
      </c>
      <c r="B65" s="1">
        <v>5241</v>
      </c>
      <c r="C65" s="1"/>
      <c r="D65" s="1">
        <v>70</v>
      </c>
    </row>
    <row r="66" spans="1:4">
      <c r="A66" s="1" t="s">
        <v>86</v>
      </c>
      <c r="B66" s="1">
        <v>5370</v>
      </c>
      <c r="C66" s="1"/>
      <c r="D66" s="1">
        <v>71</v>
      </c>
    </row>
    <row r="67" spans="1:4">
      <c r="A67" s="1" t="s">
        <v>87</v>
      </c>
      <c r="B67" s="1">
        <v>1907</v>
      </c>
      <c r="C67" s="1"/>
      <c r="D67" s="1">
        <v>72</v>
      </c>
    </row>
    <row r="68" spans="1:4">
      <c r="A68" s="1" t="s">
        <v>88</v>
      </c>
      <c r="B68" s="1">
        <v>69955</v>
      </c>
      <c r="C68" s="1"/>
      <c r="D68" s="1">
        <v>73</v>
      </c>
    </row>
    <row r="69" spans="1:4">
      <c r="A69" s="1" t="s">
        <v>89</v>
      </c>
      <c r="B69" s="1">
        <v>3509</v>
      </c>
      <c r="C69" s="1"/>
      <c r="D69" s="1">
        <v>74</v>
      </c>
    </row>
    <row r="71" spans="1:4">
      <c r="A71" s="1"/>
      <c r="B71" s="1"/>
      <c r="C71" s="1"/>
    </row>
    <row r="72" spans="1:4">
      <c r="A72" s="1"/>
      <c r="B72" s="1"/>
      <c r="C72" s="1"/>
    </row>
    <row r="73" spans="1:4">
      <c r="A73" s="1"/>
      <c r="B73" s="1"/>
      <c r="C73" s="1"/>
    </row>
    <row r="74" spans="1:4">
      <c r="A74" s="1"/>
      <c r="B74" s="1"/>
      <c r="C7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Q36"/>
  <sheetViews>
    <sheetView tabSelected="1" view="pageBreakPreview" zoomScale="80" zoomScaleNormal="100" zoomScaleSheetLayoutView="80" workbookViewId="0">
      <selection activeCell="A4" sqref="A4:B4"/>
    </sheetView>
  </sheetViews>
  <sheetFormatPr defaultRowHeight="15"/>
  <cols>
    <col min="1" max="1" width="15" customWidth="1"/>
    <col min="2" max="2" width="22" customWidth="1"/>
    <col min="3" max="3" width="4.85546875" customWidth="1"/>
    <col min="4" max="145" width="18.7109375" style="9" customWidth="1"/>
  </cols>
  <sheetData>
    <row r="1" spans="1:147">
      <c r="A1" s="21"/>
      <c r="B1" s="21"/>
      <c r="C1" s="21"/>
      <c r="D1" s="22" t="s">
        <v>180</v>
      </c>
      <c r="E1" s="22"/>
      <c r="F1" s="22"/>
      <c r="G1" s="22"/>
      <c r="H1" s="22"/>
      <c r="I1" s="22"/>
      <c r="J1" s="22"/>
    </row>
    <row r="2" spans="1:147">
      <c r="A2" s="21"/>
      <c r="B2" s="21"/>
      <c r="C2" s="21"/>
      <c r="D2" s="22" t="s">
        <v>181</v>
      </c>
      <c r="E2" s="22"/>
      <c r="F2" s="22"/>
      <c r="G2" s="22"/>
      <c r="H2" s="22"/>
      <c r="I2" s="22"/>
      <c r="J2" s="22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</row>
    <row r="3" spans="1:147">
      <c r="A3" s="28" t="s">
        <v>143</v>
      </c>
      <c r="B3" s="28"/>
      <c r="C3" s="23">
        <v>1</v>
      </c>
      <c r="D3" s="23">
        <v>1</v>
      </c>
      <c r="E3" s="23">
        <v>2</v>
      </c>
      <c r="F3" s="23">
        <v>3</v>
      </c>
      <c r="G3" s="23">
        <v>4</v>
      </c>
      <c r="H3" s="23">
        <v>5</v>
      </c>
      <c r="I3" s="23">
        <v>6</v>
      </c>
      <c r="J3" s="23">
        <v>7</v>
      </c>
      <c r="K3" s="10">
        <v>8</v>
      </c>
      <c r="L3" s="10">
        <v>9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</row>
    <row r="4" spans="1:147">
      <c r="A4" s="28" t="s">
        <v>144</v>
      </c>
      <c r="B4" s="28"/>
      <c r="C4" s="23">
        <v>2</v>
      </c>
      <c r="D4" s="23" t="s">
        <v>145</v>
      </c>
      <c r="E4" s="23" t="s">
        <v>145</v>
      </c>
      <c r="F4" s="23" t="s">
        <v>145</v>
      </c>
      <c r="G4" s="23" t="s">
        <v>145</v>
      </c>
      <c r="H4" s="23" t="s">
        <v>145</v>
      </c>
      <c r="I4" s="23" t="s">
        <v>145</v>
      </c>
      <c r="J4" s="23" t="s">
        <v>145</v>
      </c>
      <c r="K4" s="10" t="s">
        <v>145</v>
      </c>
      <c r="L4" s="10" t="s">
        <v>145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</row>
    <row r="5" spans="1:147">
      <c r="A5" s="28" t="s">
        <v>146</v>
      </c>
      <c r="B5" s="28"/>
      <c r="C5" s="23">
        <v>3</v>
      </c>
      <c r="D5" s="24">
        <v>1801601000001</v>
      </c>
      <c r="E5" s="24">
        <f>D5+1</f>
        <v>1801601000002</v>
      </c>
      <c r="F5" s="24">
        <f t="shared" ref="F5:L5" si="0">E5+1</f>
        <v>1801601000003</v>
      </c>
      <c r="G5" s="24">
        <f t="shared" si="0"/>
        <v>1801601000004</v>
      </c>
      <c r="H5" s="24">
        <f t="shared" si="0"/>
        <v>1801601000005</v>
      </c>
      <c r="I5" s="24">
        <f t="shared" si="0"/>
        <v>1801601000006</v>
      </c>
      <c r="J5" s="24">
        <f t="shared" si="0"/>
        <v>1801601000007</v>
      </c>
      <c r="K5" s="12">
        <f t="shared" si="0"/>
        <v>1801601000008</v>
      </c>
      <c r="L5" s="12">
        <f t="shared" si="0"/>
        <v>1801601000009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</row>
    <row r="6" spans="1:147" ht="148.5" customHeight="1">
      <c r="A6" s="28" t="s">
        <v>170</v>
      </c>
      <c r="B6" s="28"/>
      <c r="C6" s="23">
        <v>4</v>
      </c>
      <c r="D6" s="25" t="s">
        <v>179</v>
      </c>
      <c r="E6" s="25" t="s">
        <v>178</v>
      </c>
      <c r="F6" s="25" t="s">
        <v>177</v>
      </c>
      <c r="G6" s="25" t="s">
        <v>176</v>
      </c>
      <c r="H6" s="25" t="s">
        <v>175</v>
      </c>
      <c r="I6" s="25" t="s">
        <v>174</v>
      </c>
      <c r="J6" s="25" t="s">
        <v>173</v>
      </c>
      <c r="K6" s="11" t="s">
        <v>172</v>
      </c>
      <c r="L6" s="11" t="s">
        <v>171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</row>
    <row r="7" spans="1:147" ht="27" customHeight="1">
      <c r="A7" s="28" t="s">
        <v>147</v>
      </c>
      <c r="B7" s="28"/>
      <c r="C7" s="23">
        <v>5</v>
      </c>
      <c r="D7" s="23">
        <v>3002000100</v>
      </c>
      <c r="E7" s="23">
        <v>3002000100</v>
      </c>
      <c r="F7" s="23">
        <v>3002000100</v>
      </c>
      <c r="G7" s="23">
        <v>3002000100</v>
      </c>
      <c r="H7" s="23">
        <v>3002000100</v>
      </c>
      <c r="I7" s="23">
        <v>3002000100</v>
      </c>
      <c r="J7" s="23">
        <v>3002000100</v>
      </c>
      <c r="K7" s="10">
        <v>3002000100</v>
      </c>
      <c r="L7" s="10">
        <v>3002000100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</row>
    <row r="8" spans="1:147" ht="54" customHeight="1">
      <c r="A8" s="28" t="s">
        <v>148</v>
      </c>
      <c r="B8" s="28"/>
      <c r="C8" s="23">
        <v>6</v>
      </c>
      <c r="D8" s="23">
        <f>D29/10000</f>
        <v>9.6768000000000001</v>
      </c>
      <c r="E8" s="23">
        <f t="shared" ref="E8:L8" si="1">E29/10000</f>
        <v>0.98</v>
      </c>
      <c r="F8" s="23">
        <f t="shared" si="1"/>
        <v>11.1286</v>
      </c>
      <c r="G8" s="23">
        <f t="shared" si="1"/>
        <v>0.45079999999999998</v>
      </c>
      <c r="H8" s="23">
        <f t="shared" si="1"/>
        <v>2.5367000000000002</v>
      </c>
      <c r="I8" s="23">
        <f t="shared" si="1"/>
        <v>0.6</v>
      </c>
      <c r="J8" s="23">
        <f t="shared" si="1"/>
        <v>1.9664999999999999</v>
      </c>
      <c r="K8" s="10">
        <f t="shared" si="1"/>
        <v>0.94369999999999998</v>
      </c>
      <c r="L8" s="10">
        <f t="shared" si="1"/>
        <v>3.0895000000000001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Q8">
        <f>SUM(D8:EO8)</f>
        <v>31.372600000000006</v>
      </c>
    </row>
    <row r="9" spans="1:147" ht="26.25" customHeight="1">
      <c r="A9" s="28" t="s">
        <v>149</v>
      </c>
      <c r="B9" s="26" t="s">
        <v>150</v>
      </c>
      <c r="C9" s="23">
        <v>7</v>
      </c>
      <c r="D9" s="23">
        <v>10</v>
      </c>
      <c r="E9" s="23">
        <v>64</v>
      </c>
      <c r="F9" s="23">
        <v>26</v>
      </c>
      <c r="G9" s="23">
        <v>18</v>
      </c>
      <c r="H9" s="23">
        <v>11</v>
      </c>
      <c r="I9" s="23">
        <v>38</v>
      </c>
      <c r="J9" s="23">
        <v>60</v>
      </c>
      <c r="K9" s="10">
        <v>54</v>
      </c>
      <c r="L9" s="10">
        <v>2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Q9">
        <f>SUM(D9:EO9)</f>
        <v>283</v>
      </c>
    </row>
    <row r="10" spans="1:147">
      <c r="A10" s="28"/>
      <c r="B10" s="26" t="s">
        <v>151</v>
      </c>
      <c r="C10" s="23">
        <v>8</v>
      </c>
      <c r="D10" s="23" t="s">
        <v>145</v>
      </c>
      <c r="E10" s="23" t="s">
        <v>145</v>
      </c>
      <c r="F10" s="23" t="s">
        <v>145</v>
      </c>
      <c r="G10" s="23" t="s">
        <v>145</v>
      </c>
      <c r="H10" s="23" t="s">
        <v>145</v>
      </c>
      <c r="I10" s="23" t="s">
        <v>145</v>
      </c>
      <c r="J10" s="23" t="s">
        <v>145</v>
      </c>
      <c r="K10" s="10" t="s">
        <v>145</v>
      </c>
      <c r="L10" s="10" t="s">
        <v>145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Q10">
        <f t="shared" ref="EQ10:EQ26" si="2">SUM(D10:EO10)</f>
        <v>0</v>
      </c>
    </row>
    <row r="11" spans="1:147">
      <c r="A11" s="28"/>
      <c r="B11" s="26" t="s">
        <v>152</v>
      </c>
      <c r="C11" s="23">
        <v>9</v>
      </c>
      <c r="D11" s="23" t="s">
        <v>145</v>
      </c>
      <c r="E11" s="23" t="s">
        <v>145</v>
      </c>
      <c r="F11" s="23" t="s">
        <v>145</v>
      </c>
      <c r="G11" s="23" t="s">
        <v>145</v>
      </c>
      <c r="H11" s="23" t="s">
        <v>145</v>
      </c>
      <c r="I11" s="23" t="s">
        <v>145</v>
      </c>
      <c r="J11" s="23" t="s">
        <v>145</v>
      </c>
      <c r="K11" s="10" t="s">
        <v>145</v>
      </c>
      <c r="L11" s="10" t="s">
        <v>145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Q11">
        <f t="shared" si="2"/>
        <v>0</v>
      </c>
    </row>
    <row r="12" spans="1:147">
      <c r="A12" s="28"/>
      <c r="B12" s="26" t="s">
        <v>153</v>
      </c>
      <c r="C12" s="23">
        <v>10</v>
      </c>
      <c r="D12" s="23" t="s">
        <v>145</v>
      </c>
      <c r="E12" s="23" t="s">
        <v>145</v>
      </c>
      <c r="F12" s="23" t="s">
        <v>145</v>
      </c>
      <c r="G12" s="23" t="s">
        <v>145</v>
      </c>
      <c r="H12" s="23" t="s">
        <v>145</v>
      </c>
      <c r="I12" s="23" t="s">
        <v>145</v>
      </c>
      <c r="J12" s="23" t="s">
        <v>145</v>
      </c>
      <c r="K12" s="10" t="s">
        <v>145</v>
      </c>
      <c r="L12" s="10" t="s">
        <v>145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Q12">
        <f t="shared" si="2"/>
        <v>0</v>
      </c>
    </row>
    <row r="13" spans="1:147">
      <c r="A13" s="28"/>
      <c r="B13" s="26" t="s">
        <v>154</v>
      </c>
      <c r="C13" s="23">
        <v>11</v>
      </c>
      <c r="D13" s="23">
        <f>D9</f>
        <v>10</v>
      </c>
      <c r="E13" s="23">
        <f t="shared" ref="E13:L13" si="3">E9</f>
        <v>64</v>
      </c>
      <c r="F13" s="23">
        <f t="shared" si="3"/>
        <v>26</v>
      </c>
      <c r="G13" s="23">
        <f t="shared" si="3"/>
        <v>18</v>
      </c>
      <c r="H13" s="23">
        <f t="shared" si="3"/>
        <v>11</v>
      </c>
      <c r="I13" s="23">
        <f t="shared" si="3"/>
        <v>38</v>
      </c>
      <c r="J13" s="23">
        <f t="shared" si="3"/>
        <v>60</v>
      </c>
      <c r="K13" s="10">
        <f t="shared" si="3"/>
        <v>54</v>
      </c>
      <c r="L13" s="10">
        <f t="shared" si="3"/>
        <v>2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Q13">
        <f t="shared" si="2"/>
        <v>283</v>
      </c>
    </row>
    <row r="14" spans="1:147">
      <c r="A14" s="28" t="s">
        <v>155</v>
      </c>
      <c r="B14" s="26" t="s">
        <v>156</v>
      </c>
      <c r="C14" s="23">
        <v>12</v>
      </c>
      <c r="D14" s="23" t="s">
        <v>145</v>
      </c>
      <c r="E14" s="23" t="s">
        <v>145</v>
      </c>
      <c r="F14" s="23" t="s">
        <v>145</v>
      </c>
      <c r="G14" s="23" t="s">
        <v>145</v>
      </c>
      <c r="H14" s="23" t="s">
        <v>145</v>
      </c>
      <c r="I14" s="23" t="s">
        <v>145</v>
      </c>
      <c r="J14" s="23" t="s">
        <v>145</v>
      </c>
      <c r="K14" s="10" t="s">
        <v>145</v>
      </c>
      <c r="L14" s="10" t="s">
        <v>145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Q14">
        <f t="shared" si="2"/>
        <v>0</v>
      </c>
    </row>
    <row r="15" spans="1:147">
      <c r="A15" s="28"/>
      <c r="B15" s="26" t="s">
        <v>157</v>
      </c>
      <c r="C15" s="23">
        <v>13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10" t="s">
        <v>145</v>
      </c>
      <c r="L15" s="10" t="s">
        <v>145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Q15">
        <f t="shared" si="2"/>
        <v>0</v>
      </c>
    </row>
    <row r="16" spans="1:147">
      <c r="A16" s="28"/>
      <c r="B16" s="26" t="s">
        <v>158</v>
      </c>
      <c r="C16" s="23">
        <v>14</v>
      </c>
      <c r="D16" s="23" t="s">
        <v>145</v>
      </c>
      <c r="E16" s="23" t="s">
        <v>145</v>
      </c>
      <c r="F16" s="23" t="s">
        <v>145</v>
      </c>
      <c r="G16" s="23" t="s">
        <v>145</v>
      </c>
      <c r="H16" s="23" t="s">
        <v>145</v>
      </c>
      <c r="I16" s="23" t="s">
        <v>145</v>
      </c>
      <c r="J16" s="23" t="s">
        <v>145</v>
      </c>
      <c r="K16" s="10" t="s">
        <v>145</v>
      </c>
      <c r="L16" s="10" t="s">
        <v>145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Q16">
        <f t="shared" si="2"/>
        <v>0</v>
      </c>
    </row>
    <row r="17" spans="1:147">
      <c r="A17" s="28"/>
      <c r="B17" s="26" t="s">
        <v>154</v>
      </c>
      <c r="C17" s="23">
        <v>15</v>
      </c>
      <c r="D17" s="23" t="s">
        <v>145</v>
      </c>
      <c r="E17" s="23" t="s">
        <v>145</v>
      </c>
      <c r="F17" s="23" t="s">
        <v>145</v>
      </c>
      <c r="G17" s="23" t="s">
        <v>145</v>
      </c>
      <c r="H17" s="23" t="s">
        <v>145</v>
      </c>
      <c r="I17" s="23" t="s">
        <v>145</v>
      </c>
      <c r="J17" s="23" t="s">
        <v>145</v>
      </c>
      <c r="K17" s="10" t="s">
        <v>145</v>
      </c>
      <c r="L17" s="10" t="s">
        <v>145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Q17">
        <f t="shared" si="2"/>
        <v>0</v>
      </c>
    </row>
    <row r="18" spans="1:147">
      <c r="A18" s="28" t="s">
        <v>159</v>
      </c>
      <c r="B18" s="26" t="s">
        <v>160</v>
      </c>
      <c r="C18" s="23">
        <v>16</v>
      </c>
      <c r="D18" s="23" t="s">
        <v>145</v>
      </c>
      <c r="E18" s="23" t="s">
        <v>145</v>
      </c>
      <c r="F18" s="23" t="s">
        <v>145</v>
      </c>
      <c r="G18" s="23" t="s">
        <v>145</v>
      </c>
      <c r="H18" s="23" t="s">
        <v>145</v>
      </c>
      <c r="I18" s="23" t="s">
        <v>145</v>
      </c>
      <c r="J18" s="23" t="s">
        <v>145</v>
      </c>
      <c r="K18" s="10" t="s">
        <v>145</v>
      </c>
      <c r="L18" s="10" t="s">
        <v>145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Q18">
        <f t="shared" si="2"/>
        <v>0</v>
      </c>
    </row>
    <row r="19" spans="1:147">
      <c r="A19" s="28"/>
      <c r="B19" s="26" t="s">
        <v>161</v>
      </c>
      <c r="C19" s="23">
        <v>17</v>
      </c>
      <c r="D19" s="23" t="s">
        <v>145</v>
      </c>
      <c r="E19" s="23" t="s">
        <v>145</v>
      </c>
      <c r="F19" s="23" t="s">
        <v>145</v>
      </c>
      <c r="G19" s="23" t="s">
        <v>145</v>
      </c>
      <c r="H19" s="23" t="s">
        <v>145</v>
      </c>
      <c r="I19" s="23" t="s">
        <v>145</v>
      </c>
      <c r="J19" s="23" t="s">
        <v>145</v>
      </c>
      <c r="K19" s="10" t="s">
        <v>145</v>
      </c>
      <c r="L19" s="10" t="s">
        <v>145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Q19">
        <f t="shared" si="2"/>
        <v>0</v>
      </c>
    </row>
    <row r="20" spans="1:147">
      <c r="A20" s="28"/>
      <c r="B20" s="26" t="s">
        <v>162</v>
      </c>
      <c r="C20" s="23">
        <v>18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10" t="s">
        <v>145</v>
      </c>
      <c r="L20" s="10" t="s">
        <v>145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Q20">
        <f t="shared" si="2"/>
        <v>0</v>
      </c>
    </row>
    <row r="21" spans="1:147">
      <c r="A21" s="28"/>
      <c r="B21" s="26" t="s">
        <v>163</v>
      </c>
      <c r="C21" s="23">
        <v>19</v>
      </c>
      <c r="D21" s="23" t="s">
        <v>145</v>
      </c>
      <c r="E21" s="23" t="s">
        <v>145</v>
      </c>
      <c r="F21" s="23" t="s">
        <v>145</v>
      </c>
      <c r="G21" s="23" t="s">
        <v>145</v>
      </c>
      <c r="H21" s="23" t="s">
        <v>145</v>
      </c>
      <c r="I21" s="23" t="s">
        <v>145</v>
      </c>
      <c r="J21" s="23" t="s">
        <v>145</v>
      </c>
      <c r="K21" s="10" t="s">
        <v>145</v>
      </c>
      <c r="L21" s="10" t="s">
        <v>145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Q21">
        <f t="shared" si="2"/>
        <v>0</v>
      </c>
    </row>
    <row r="22" spans="1:147" ht="23.25" customHeight="1">
      <c r="A22" s="28"/>
      <c r="B22" s="26" t="s">
        <v>164</v>
      </c>
      <c r="C22" s="23">
        <v>20</v>
      </c>
      <c r="D22" s="23" t="s">
        <v>145</v>
      </c>
      <c r="E22" s="23" t="s">
        <v>145</v>
      </c>
      <c r="F22" s="23" t="s">
        <v>145</v>
      </c>
      <c r="G22" s="23" t="s">
        <v>145</v>
      </c>
      <c r="H22" s="23" t="s">
        <v>145</v>
      </c>
      <c r="I22" s="23" t="s">
        <v>145</v>
      </c>
      <c r="J22" s="23" t="s">
        <v>145</v>
      </c>
      <c r="K22" s="10" t="s">
        <v>145</v>
      </c>
      <c r="L22" s="10" t="s">
        <v>145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Q22">
        <f t="shared" si="2"/>
        <v>0</v>
      </c>
    </row>
    <row r="23" spans="1:147">
      <c r="A23" s="28" t="s">
        <v>165</v>
      </c>
      <c r="B23" s="26" t="s">
        <v>166</v>
      </c>
      <c r="C23" s="23">
        <v>21</v>
      </c>
      <c r="D23" s="23" t="s">
        <v>145</v>
      </c>
      <c r="E23" s="23" t="s">
        <v>145</v>
      </c>
      <c r="F23" s="23" t="s">
        <v>145</v>
      </c>
      <c r="G23" s="23" t="s">
        <v>145</v>
      </c>
      <c r="H23" s="23" t="s">
        <v>145</v>
      </c>
      <c r="I23" s="23" t="s">
        <v>145</v>
      </c>
      <c r="J23" s="23" t="s">
        <v>145</v>
      </c>
      <c r="K23" s="10" t="s">
        <v>145</v>
      </c>
      <c r="L23" s="10" t="s">
        <v>145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Q23">
        <f t="shared" si="2"/>
        <v>0</v>
      </c>
    </row>
    <row r="24" spans="1:147">
      <c r="A24" s="28"/>
      <c r="B24" s="26" t="s">
        <v>167</v>
      </c>
      <c r="C24" s="23">
        <v>22</v>
      </c>
      <c r="D24" s="23" t="s">
        <v>145</v>
      </c>
      <c r="E24" s="23" t="s">
        <v>145</v>
      </c>
      <c r="F24" s="23" t="s">
        <v>145</v>
      </c>
      <c r="G24" s="23" t="s">
        <v>145</v>
      </c>
      <c r="H24" s="23" t="s">
        <v>145</v>
      </c>
      <c r="I24" s="23" t="s">
        <v>145</v>
      </c>
      <c r="J24" s="23" t="s">
        <v>145</v>
      </c>
      <c r="K24" s="10" t="s">
        <v>145</v>
      </c>
      <c r="L24" s="10" t="s">
        <v>145</v>
      </c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Q24">
        <f t="shared" si="2"/>
        <v>0</v>
      </c>
    </row>
    <row r="25" spans="1:147" ht="22.5" customHeight="1">
      <c r="A25" s="28"/>
      <c r="B25" s="26" t="s">
        <v>168</v>
      </c>
      <c r="C25" s="23">
        <v>23</v>
      </c>
      <c r="D25" s="23" t="s">
        <v>145</v>
      </c>
      <c r="E25" s="23" t="s">
        <v>145</v>
      </c>
      <c r="F25" s="23" t="s">
        <v>145</v>
      </c>
      <c r="G25" s="23" t="s">
        <v>145</v>
      </c>
      <c r="H25" s="23" t="s">
        <v>145</v>
      </c>
      <c r="I25" s="23" t="s">
        <v>145</v>
      </c>
      <c r="J25" s="23" t="s">
        <v>145</v>
      </c>
      <c r="K25" s="10" t="s">
        <v>145</v>
      </c>
      <c r="L25" s="10" t="s">
        <v>145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Q25">
        <f t="shared" si="2"/>
        <v>0</v>
      </c>
    </row>
    <row r="26" spans="1:147">
      <c r="A26" s="28"/>
      <c r="B26" s="26" t="s">
        <v>169</v>
      </c>
      <c r="C26" s="23">
        <v>24</v>
      </c>
      <c r="D26" s="23" t="s">
        <v>145</v>
      </c>
      <c r="E26" s="23" t="s">
        <v>145</v>
      </c>
      <c r="F26" s="23" t="s">
        <v>145</v>
      </c>
      <c r="G26" s="23" t="s">
        <v>145</v>
      </c>
      <c r="H26" s="23" t="s">
        <v>145</v>
      </c>
      <c r="I26" s="23" t="s">
        <v>145</v>
      </c>
      <c r="J26" s="23" t="s">
        <v>145</v>
      </c>
      <c r="K26" s="10" t="s">
        <v>145</v>
      </c>
      <c r="L26" s="10" t="s">
        <v>145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Q26">
        <f t="shared" si="2"/>
        <v>0</v>
      </c>
    </row>
    <row r="27" spans="1:147">
      <c r="A27" s="21"/>
      <c r="B27" s="21"/>
      <c r="C27" s="21"/>
      <c r="D27" s="22"/>
      <c r="E27" s="22"/>
      <c r="F27" s="22"/>
      <c r="G27" s="22"/>
      <c r="H27" s="22"/>
      <c r="I27" s="22"/>
      <c r="J27" s="22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</row>
    <row r="28" spans="1:147">
      <c r="A28" s="21"/>
      <c r="B28" s="21"/>
      <c r="C28" s="21"/>
      <c r="D28" s="22"/>
      <c r="E28" s="22"/>
      <c r="F28" s="22"/>
      <c r="G28" s="22"/>
      <c r="H28" s="22"/>
      <c r="I28" s="22"/>
      <c r="J28" s="22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</row>
    <row r="29" spans="1:147">
      <c r="A29" s="21"/>
      <c r="B29" s="21"/>
      <c r="C29" s="21"/>
      <c r="D29" s="27">
        <v>96768</v>
      </c>
      <c r="E29" s="27">
        <v>9800</v>
      </c>
      <c r="F29" s="27">
        <v>111286</v>
      </c>
      <c r="G29" s="27">
        <v>4508</v>
      </c>
      <c r="H29" s="27">
        <v>25367</v>
      </c>
      <c r="I29" s="27">
        <v>6000</v>
      </c>
      <c r="J29" s="27">
        <v>19665</v>
      </c>
      <c r="K29" s="1">
        <v>9437</v>
      </c>
      <c r="L29" s="13">
        <v>30895</v>
      </c>
      <c r="M29" s="19">
        <v>2563</v>
      </c>
      <c r="N29" s="19">
        <v>88957</v>
      </c>
      <c r="O29" s="19">
        <v>55353</v>
      </c>
      <c r="P29" s="19">
        <v>1484</v>
      </c>
      <c r="Q29" s="19">
        <v>1815</v>
      </c>
      <c r="R29" s="19">
        <v>69617</v>
      </c>
      <c r="S29" s="19">
        <v>6689</v>
      </c>
      <c r="T29" s="19">
        <v>17767</v>
      </c>
      <c r="U29" s="19">
        <v>11383</v>
      </c>
      <c r="V29" s="19">
        <v>2861</v>
      </c>
      <c r="W29" s="19">
        <v>4428</v>
      </c>
      <c r="X29" s="19">
        <v>11117</v>
      </c>
      <c r="Y29" s="19">
        <v>4428</v>
      </c>
      <c r="Z29" s="19">
        <v>20626</v>
      </c>
      <c r="AA29" s="19">
        <v>35374</v>
      </c>
      <c r="AB29" s="19">
        <v>2902</v>
      </c>
      <c r="AC29" s="19">
        <v>5095</v>
      </c>
      <c r="AD29" s="19">
        <v>2443</v>
      </c>
      <c r="AE29" s="19">
        <v>5006</v>
      </c>
      <c r="AF29" s="19">
        <v>12742</v>
      </c>
      <c r="AG29" s="19">
        <v>6952</v>
      </c>
      <c r="AH29" s="19">
        <v>4428</v>
      </c>
      <c r="AI29" s="19">
        <v>5854</v>
      </c>
      <c r="AJ29" s="19">
        <v>1313</v>
      </c>
      <c r="AK29" s="19">
        <v>8862</v>
      </c>
      <c r="AL29" s="19">
        <v>10651</v>
      </c>
      <c r="AM29" s="19">
        <v>13643</v>
      </c>
      <c r="AN29" s="19">
        <v>2729</v>
      </c>
      <c r="AO29" s="19">
        <v>55522</v>
      </c>
      <c r="AP29" s="19">
        <v>3319</v>
      </c>
      <c r="AQ29" s="19">
        <v>21462</v>
      </c>
      <c r="AR29" s="19">
        <v>15655</v>
      </c>
      <c r="AS29" s="20">
        <v>5375</v>
      </c>
      <c r="AT29" s="19">
        <v>2157</v>
      </c>
      <c r="AU29" s="19">
        <v>7323</v>
      </c>
      <c r="AV29" s="19">
        <v>49210</v>
      </c>
      <c r="AW29" s="19">
        <v>5466</v>
      </c>
      <c r="AX29" s="19">
        <v>2791</v>
      </c>
      <c r="AY29" s="19">
        <v>7995</v>
      </c>
      <c r="AZ29" s="19">
        <v>2495</v>
      </c>
      <c r="BA29" s="19">
        <v>36786</v>
      </c>
      <c r="BB29" s="19">
        <v>5317</v>
      </c>
      <c r="BC29" s="19">
        <v>1200</v>
      </c>
      <c r="BD29" s="19">
        <v>18067</v>
      </c>
      <c r="BE29" s="19">
        <v>10453</v>
      </c>
      <c r="BF29" s="19">
        <v>83815</v>
      </c>
      <c r="BG29" s="19">
        <v>28952</v>
      </c>
      <c r="BH29" s="19">
        <v>4169</v>
      </c>
      <c r="BI29" s="19">
        <v>1735</v>
      </c>
      <c r="BJ29" s="19">
        <v>23691</v>
      </c>
      <c r="BK29" s="19">
        <v>5718</v>
      </c>
      <c r="BL29" s="19">
        <v>32557</v>
      </c>
      <c r="BM29" s="19">
        <v>62949</v>
      </c>
      <c r="BN29" s="19">
        <v>14879</v>
      </c>
      <c r="BO29" s="19">
        <v>7087</v>
      </c>
      <c r="BP29" s="19">
        <v>15824</v>
      </c>
      <c r="BQ29" s="19">
        <v>159653</v>
      </c>
      <c r="BR29" s="19">
        <v>19035</v>
      </c>
      <c r="BS29" s="19">
        <v>23231</v>
      </c>
      <c r="BT29" s="19">
        <v>6008</v>
      </c>
      <c r="BU29" s="19">
        <v>5241</v>
      </c>
      <c r="BV29" s="19">
        <v>5370</v>
      </c>
      <c r="BW29" s="19">
        <v>1907</v>
      </c>
      <c r="BX29" s="19">
        <v>69955</v>
      </c>
      <c r="BY29" s="19">
        <v>3509</v>
      </c>
      <c r="BZ29" s="19">
        <v>3548</v>
      </c>
      <c r="CA29" s="19">
        <v>1725</v>
      </c>
      <c r="CB29" s="19">
        <v>6363</v>
      </c>
      <c r="CC29" s="19">
        <v>1400</v>
      </c>
      <c r="CD29" s="19">
        <v>9576</v>
      </c>
      <c r="CE29" s="19">
        <v>6596</v>
      </c>
      <c r="CF29" s="20">
        <v>52898</v>
      </c>
      <c r="CG29" s="20">
        <v>7384</v>
      </c>
      <c r="CH29" s="20">
        <v>1425</v>
      </c>
      <c r="CI29" s="20">
        <v>48725</v>
      </c>
      <c r="CJ29" s="20">
        <v>10893</v>
      </c>
      <c r="CK29" s="20">
        <v>6959</v>
      </c>
      <c r="CL29" s="20">
        <v>40535</v>
      </c>
      <c r="CM29" s="20">
        <v>26401</v>
      </c>
      <c r="CN29" s="20">
        <v>47108</v>
      </c>
      <c r="CO29" s="20">
        <v>120813</v>
      </c>
      <c r="CP29" s="20">
        <v>5932</v>
      </c>
      <c r="CQ29" s="20">
        <v>5366</v>
      </c>
      <c r="CR29" s="20">
        <v>32836</v>
      </c>
      <c r="CS29" s="20">
        <v>46599</v>
      </c>
      <c r="CT29" s="20">
        <v>30390</v>
      </c>
      <c r="CU29" s="20">
        <v>40494</v>
      </c>
      <c r="CV29" s="20">
        <v>6647</v>
      </c>
      <c r="CW29" s="20">
        <v>5214</v>
      </c>
      <c r="CX29" s="20">
        <v>7863</v>
      </c>
      <c r="CY29" s="20">
        <v>1801</v>
      </c>
      <c r="CZ29" s="20">
        <v>30060</v>
      </c>
      <c r="DA29" s="20">
        <v>36760</v>
      </c>
      <c r="DB29" s="20">
        <v>3125</v>
      </c>
      <c r="DC29" s="20">
        <v>24633</v>
      </c>
      <c r="DD29" s="20">
        <v>9628</v>
      </c>
      <c r="DE29" s="20">
        <v>20703</v>
      </c>
      <c r="DF29" s="20">
        <v>14311</v>
      </c>
      <c r="DG29" s="20">
        <v>16787</v>
      </c>
      <c r="DH29" s="20">
        <v>2343</v>
      </c>
      <c r="DI29" s="20">
        <v>13693</v>
      </c>
      <c r="DJ29" s="20">
        <v>5414</v>
      </c>
      <c r="DK29" s="20">
        <v>17813</v>
      </c>
      <c r="DL29" s="20">
        <v>1918</v>
      </c>
      <c r="DM29" s="20">
        <v>2012</v>
      </c>
      <c r="DN29" s="20">
        <v>4035</v>
      </c>
      <c r="DO29" s="20">
        <v>54754</v>
      </c>
      <c r="DP29" s="20">
        <v>14936</v>
      </c>
      <c r="DQ29" s="19">
        <v>2071</v>
      </c>
      <c r="DR29" s="20">
        <v>5718</v>
      </c>
      <c r="DS29" s="20">
        <v>11235</v>
      </c>
      <c r="DT29" s="19">
        <v>9837</v>
      </c>
      <c r="DU29" s="19">
        <v>2059</v>
      </c>
      <c r="DV29" s="19">
        <v>7074</v>
      </c>
      <c r="DW29" s="19">
        <v>6490</v>
      </c>
      <c r="DX29" s="19">
        <v>3057</v>
      </c>
      <c r="DY29" s="19">
        <v>1359</v>
      </c>
      <c r="DZ29" s="19">
        <v>4849</v>
      </c>
      <c r="EA29" s="19">
        <v>10596</v>
      </c>
      <c r="EB29" s="19">
        <v>10939</v>
      </c>
      <c r="EC29" s="19">
        <v>25788</v>
      </c>
      <c r="ED29" s="19">
        <v>75767</v>
      </c>
      <c r="EE29" s="19">
        <v>26756</v>
      </c>
      <c r="EF29" s="19">
        <v>10816</v>
      </c>
      <c r="EG29" s="19">
        <v>17514</v>
      </c>
      <c r="EH29" s="19">
        <v>4220</v>
      </c>
      <c r="EI29" s="19">
        <v>9873</v>
      </c>
      <c r="EJ29" s="19">
        <v>5761</v>
      </c>
      <c r="EK29" s="19">
        <v>32885</v>
      </c>
      <c r="EL29" s="19">
        <v>74375</v>
      </c>
      <c r="EM29" s="19">
        <v>21171</v>
      </c>
      <c r="EN29" s="19">
        <v>3202</v>
      </c>
      <c r="EO29" s="19">
        <v>13690</v>
      </c>
    </row>
    <row r="30" spans="1:147">
      <c r="A30" s="21"/>
      <c r="B30" s="21"/>
      <c r="C30" s="21"/>
      <c r="D30" s="22"/>
      <c r="E30" s="22"/>
      <c r="F30" s="22"/>
      <c r="G30" s="22"/>
      <c r="H30" s="22"/>
      <c r="I30" s="22"/>
      <c r="J30" s="22"/>
    </row>
    <row r="31" spans="1:147">
      <c r="A31" s="21"/>
      <c r="B31" s="21"/>
      <c r="C31" s="21"/>
      <c r="D31" s="22"/>
      <c r="E31" s="22"/>
      <c r="F31" s="22"/>
      <c r="G31" s="22"/>
      <c r="H31" s="22"/>
      <c r="I31" s="22"/>
      <c r="J31" s="22"/>
    </row>
    <row r="32" spans="1:147">
      <c r="A32" s="21"/>
      <c r="B32" s="21"/>
      <c r="C32" s="21"/>
      <c r="D32" s="22"/>
      <c r="E32" s="22"/>
      <c r="F32" s="22"/>
      <c r="G32" s="22"/>
      <c r="H32" s="22"/>
      <c r="I32" s="22"/>
      <c r="J32" s="22"/>
    </row>
    <row r="33" spans="1:10">
      <c r="A33" s="21"/>
      <c r="B33" s="21"/>
      <c r="C33" s="21"/>
      <c r="D33" s="22"/>
      <c r="E33" s="22"/>
      <c r="F33" s="22"/>
      <c r="G33" s="22"/>
      <c r="H33" s="22"/>
      <c r="I33" s="22"/>
      <c r="J33" s="22"/>
    </row>
    <row r="34" spans="1:10">
      <c r="A34" s="21"/>
      <c r="B34" s="21"/>
      <c r="C34" s="21"/>
      <c r="D34" s="22"/>
      <c r="E34" s="22"/>
      <c r="F34" s="22"/>
      <c r="G34" s="22"/>
      <c r="H34" s="22"/>
      <c r="I34" s="22"/>
      <c r="J34" s="22"/>
    </row>
    <row r="35" spans="1:10">
      <c r="A35" s="21"/>
      <c r="B35" s="21"/>
      <c r="C35" s="21"/>
      <c r="D35" s="22"/>
      <c r="E35" s="22"/>
      <c r="F35" s="22"/>
      <c r="G35" s="22"/>
      <c r="H35" s="22"/>
      <c r="I35" s="22"/>
      <c r="J35" s="22"/>
    </row>
    <row r="36" spans="1:10">
      <c r="A36" s="21"/>
      <c r="B36" s="21"/>
      <c r="C36" s="21"/>
      <c r="D36" s="22"/>
      <c r="E36" s="22"/>
      <c r="F36" s="22"/>
      <c r="G36" s="22"/>
      <c r="H36" s="22"/>
      <c r="I36" s="22"/>
      <c r="J36" s="22"/>
    </row>
  </sheetData>
  <mergeCells count="10">
    <mergeCell ref="A23:A26"/>
    <mergeCell ref="A7:B7"/>
    <mergeCell ref="A8:B8"/>
    <mergeCell ref="A9:A13"/>
    <mergeCell ref="A14:A17"/>
    <mergeCell ref="A3:B3"/>
    <mergeCell ref="A4:B4"/>
    <mergeCell ref="A5:B5"/>
    <mergeCell ref="A6:B6"/>
    <mergeCell ref="A18:A22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8"/>
  <sheetViews>
    <sheetView topLeftCell="A25" workbookViewId="0">
      <selection activeCell="A12" sqref="A12"/>
    </sheetView>
  </sheetViews>
  <sheetFormatPr defaultRowHeight="15"/>
  <cols>
    <col min="1" max="1" width="26.85546875" customWidth="1"/>
  </cols>
  <sheetData>
    <row r="1" spans="1:4">
      <c r="A1" s="1" t="s">
        <v>20</v>
      </c>
      <c r="B1" s="1" t="s">
        <v>21</v>
      </c>
      <c r="C1" s="1"/>
      <c r="D1" s="1" t="s">
        <v>96</v>
      </c>
    </row>
    <row r="2" spans="1:4">
      <c r="A2" s="1" t="s">
        <v>74</v>
      </c>
      <c r="B2" s="1">
        <v>32557</v>
      </c>
      <c r="C2" s="1"/>
      <c r="D2" s="1">
        <v>61</v>
      </c>
    </row>
    <row r="3" spans="1:4">
      <c r="A3" s="1" t="s">
        <v>75</v>
      </c>
      <c r="B3" s="1">
        <v>62949</v>
      </c>
      <c r="C3" s="1"/>
      <c r="D3" s="1">
        <v>62</v>
      </c>
    </row>
    <row r="4" spans="1:4">
      <c r="A4" s="1" t="s">
        <v>76</v>
      </c>
      <c r="B4" s="1">
        <v>14879</v>
      </c>
      <c r="C4" s="1"/>
      <c r="D4" s="1">
        <v>63</v>
      </c>
    </row>
    <row r="5" spans="1:4">
      <c r="A5" s="1" t="s">
        <v>77</v>
      </c>
      <c r="B5" s="1">
        <v>7087</v>
      </c>
      <c r="C5" s="1"/>
      <c r="D5" s="1">
        <v>64</v>
      </c>
    </row>
    <row r="6" spans="1:4">
      <c r="A6" s="1" t="s">
        <v>78</v>
      </c>
      <c r="B6" s="1">
        <v>15824</v>
      </c>
      <c r="C6" s="1"/>
      <c r="D6" s="1">
        <v>65</v>
      </c>
    </row>
    <row r="7" spans="1:4">
      <c r="A7" s="1" t="s">
        <v>79</v>
      </c>
      <c r="B7" s="1">
        <v>159653</v>
      </c>
      <c r="C7" s="1"/>
      <c r="D7" s="1">
        <v>66</v>
      </c>
    </row>
    <row r="8" spans="1:4">
      <c r="A8" s="1" t="s">
        <v>94</v>
      </c>
      <c r="B8" s="1">
        <v>2071</v>
      </c>
      <c r="C8" s="1"/>
      <c r="D8" s="1">
        <v>118</v>
      </c>
    </row>
    <row r="9" spans="1:4" ht="15.75">
      <c r="A9" s="6" t="s">
        <v>97</v>
      </c>
      <c r="B9" s="5">
        <v>52898</v>
      </c>
      <c r="D9" s="5">
        <v>81</v>
      </c>
    </row>
    <row r="10" spans="1:4" ht="15.75">
      <c r="A10" s="6" t="s">
        <v>98</v>
      </c>
      <c r="B10" s="5">
        <v>7384</v>
      </c>
      <c r="D10" s="5">
        <v>82</v>
      </c>
    </row>
    <row r="11" spans="1:4" ht="15.75">
      <c r="A11" s="7" t="s">
        <v>99</v>
      </c>
      <c r="B11" s="5">
        <v>1425</v>
      </c>
      <c r="D11" s="5">
        <v>83</v>
      </c>
    </row>
    <row r="12" spans="1:4" ht="15.75">
      <c r="A12" s="6" t="s">
        <v>5</v>
      </c>
      <c r="B12" s="5">
        <v>48725</v>
      </c>
      <c r="D12" s="5">
        <v>84</v>
      </c>
    </row>
    <row r="13" spans="1:4" ht="15.75">
      <c r="A13" s="6" t="s">
        <v>100</v>
      </c>
      <c r="B13" s="5">
        <v>10893</v>
      </c>
      <c r="D13" s="5">
        <v>85</v>
      </c>
    </row>
    <row r="14" spans="1:4" ht="15.75">
      <c r="A14" s="6" t="s">
        <v>101</v>
      </c>
      <c r="B14" s="5">
        <v>6959</v>
      </c>
      <c r="D14" s="5">
        <v>86</v>
      </c>
    </row>
    <row r="15" spans="1:4" ht="15.75">
      <c r="A15" s="6" t="s">
        <v>102</v>
      </c>
      <c r="B15" s="5">
        <v>40535</v>
      </c>
      <c r="D15" s="5">
        <v>87</v>
      </c>
    </row>
    <row r="16" spans="1:4" ht="15.75">
      <c r="A16" s="6" t="s">
        <v>103</v>
      </c>
      <c r="B16" s="5">
        <v>26401</v>
      </c>
      <c r="D16" s="5">
        <v>88</v>
      </c>
    </row>
    <row r="17" spans="1:4" ht="15.75">
      <c r="A17" s="6" t="s">
        <v>6</v>
      </c>
      <c r="B17" s="5">
        <v>47108</v>
      </c>
      <c r="D17" s="5">
        <v>89</v>
      </c>
    </row>
    <row r="18" spans="1:4" ht="15.75">
      <c r="A18" s="7" t="s">
        <v>104</v>
      </c>
      <c r="B18" s="5">
        <v>120813</v>
      </c>
      <c r="D18" s="5">
        <v>90</v>
      </c>
    </row>
    <row r="19" spans="1:4" ht="15.75">
      <c r="A19" s="6" t="s">
        <v>105</v>
      </c>
      <c r="B19" s="5">
        <v>5932</v>
      </c>
      <c r="D19" s="5">
        <v>91</v>
      </c>
    </row>
    <row r="20" spans="1:4" ht="15.75">
      <c r="A20" s="6" t="s">
        <v>106</v>
      </c>
      <c r="B20" s="5">
        <v>5366</v>
      </c>
      <c r="D20" s="5">
        <v>92</v>
      </c>
    </row>
    <row r="21" spans="1:4" ht="15.75">
      <c r="A21" s="6" t="s">
        <v>107</v>
      </c>
      <c r="B21" s="5">
        <v>32836</v>
      </c>
      <c r="D21" s="5">
        <v>93</v>
      </c>
    </row>
    <row r="22" spans="1:4" ht="15.75">
      <c r="A22" s="6" t="s">
        <v>108</v>
      </c>
      <c r="B22" s="5">
        <v>46599</v>
      </c>
      <c r="D22" s="5">
        <v>94</v>
      </c>
    </row>
    <row r="23" spans="1:4" ht="15.75">
      <c r="A23" s="6" t="s">
        <v>109</v>
      </c>
      <c r="B23" s="5">
        <v>30390</v>
      </c>
      <c r="D23" s="5">
        <v>95</v>
      </c>
    </row>
    <row r="24" spans="1:4" ht="15.75">
      <c r="A24" s="6" t="s">
        <v>110</v>
      </c>
      <c r="B24" s="5">
        <v>40494</v>
      </c>
      <c r="D24" s="5">
        <v>96</v>
      </c>
    </row>
    <row r="25" spans="1:4" ht="15.75">
      <c r="A25" s="6" t="s">
        <v>111</v>
      </c>
      <c r="B25" s="5">
        <v>6647</v>
      </c>
      <c r="D25" s="5">
        <v>97</v>
      </c>
    </row>
    <row r="26" spans="1:4" ht="15.75">
      <c r="A26" s="7" t="s">
        <v>112</v>
      </c>
      <c r="B26" s="5">
        <v>5214</v>
      </c>
      <c r="D26" s="5">
        <v>98</v>
      </c>
    </row>
    <row r="27" spans="1:4" ht="15.75">
      <c r="A27" s="6" t="s">
        <v>113</v>
      </c>
      <c r="B27" s="5">
        <v>7863</v>
      </c>
      <c r="D27" s="5">
        <v>99</v>
      </c>
    </row>
    <row r="28" spans="1:4" ht="15.75">
      <c r="A28" s="7" t="s">
        <v>114</v>
      </c>
      <c r="B28" s="5">
        <v>1801</v>
      </c>
      <c r="D28" s="5">
        <v>100</v>
      </c>
    </row>
    <row r="29" spans="1:4" ht="15.75">
      <c r="A29" s="6" t="s">
        <v>12</v>
      </c>
      <c r="B29" s="5">
        <v>30060</v>
      </c>
      <c r="D29" s="5">
        <v>101</v>
      </c>
    </row>
    <row r="30" spans="1:4" ht="15.75">
      <c r="A30" s="6" t="s">
        <v>115</v>
      </c>
      <c r="B30" s="5">
        <v>36760</v>
      </c>
      <c r="D30" s="5">
        <v>102</v>
      </c>
    </row>
    <row r="31" spans="1:4" ht="15.75">
      <c r="A31" s="7" t="s">
        <v>116</v>
      </c>
      <c r="B31" s="5">
        <v>3125</v>
      </c>
      <c r="D31" s="5">
        <v>103</v>
      </c>
    </row>
    <row r="32" spans="1:4" ht="15.75">
      <c r="A32" s="6" t="s">
        <v>117</v>
      </c>
      <c r="B32" s="5">
        <v>24633</v>
      </c>
      <c r="D32" s="5">
        <v>104</v>
      </c>
    </row>
    <row r="33" spans="1:4" ht="15.75">
      <c r="A33" s="6" t="s">
        <v>118</v>
      </c>
      <c r="B33" s="5">
        <v>9628</v>
      </c>
      <c r="D33" s="5">
        <v>105</v>
      </c>
    </row>
    <row r="34" spans="1:4" ht="15.75">
      <c r="A34" s="6" t="s">
        <v>119</v>
      </c>
      <c r="B34" s="5">
        <v>20703</v>
      </c>
      <c r="D34" s="5">
        <v>106</v>
      </c>
    </row>
    <row r="35" spans="1:4" ht="15.75">
      <c r="A35" s="6" t="s">
        <v>120</v>
      </c>
      <c r="B35" s="5">
        <v>14311</v>
      </c>
      <c r="D35" s="5">
        <v>107</v>
      </c>
    </row>
    <row r="36" spans="1:4" ht="15.75">
      <c r="A36" s="6" t="s">
        <v>121</v>
      </c>
      <c r="B36" s="5">
        <v>16787</v>
      </c>
      <c r="D36" s="5">
        <v>108</v>
      </c>
    </row>
    <row r="37" spans="1:4" ht="15.75">
      <c r="A37" s="6" t="s">
        <v>122</v>
      </c>
      <c r="B37" s="5">
        <v>2343</v>
      </c>
      <c r="D37" s="5">
        <v>109</v>
      </c>
    </row>
    <row r="38" spans="1:4" ht="15.75">
      <c r="A38" s="6" t="s">
        <v>123</v>
      </c>
      <c r="B38" s="5">
        <v>13693</v>
      </c>
      <c r="D38" s="5">
        <v>110</v>
      </c>
    </row>
    <row r="39" spans="1:4" ht="15.75">
      <c r="A39" s="6" t="s">
        <v>124</v>
      </c>
      <c r="B39" s="5">
        <v>5414</v>
      </c>
      <c r="D39" s="5">
        <v>111</v>
      </c>
    </row>
    <row r="40" spans="1:4" ht="15.75">
      <c r="A40" s="6" t="s">
        <v>125</v>
      </c>
      <c r="B40" s="5">
        <v>17813</v>
      </c>
      <c r="D40" s="5">
        <v>112</v>
      </c>
    </row>
    <row r="41" spans="1:4" ht="15.75">
      <c r="A41" s="7" t="s">
        <v>126</v>
      </c>
      <c r="B41" s="5">
        <v>1918</v>
      </c>
      <c r="D41" s="5">
        <v>113</v>
      </c>
    </row>
    <row r="42" spans="1:4" ht="15.75">
      <c r="A42" s="7" t="s">
        <v>127</v>
      </c>
      <c r="B42" s="5">
        <v>2012</v>
      </c>
      <c r="D42" s="5">
        <v>114</v>
      </c>
    </row>
    <row r="43" spans="1:4" ht="15.75">
      <c r="A43" s="6" t="s">
        <v>128</v>
      </c>
      <c r="B43" s="5">
        <v>4035</v>
      </c>
      <c r="D43" s="5">
        <v>115</v>
      </c>
    </row>
    <row r="44" spans="1:4" ht="15.75">
      <c r="A44" s="6" t="s">
        <v>129</v>
      </c>
      <c r="B44" s="5">
        <v>54754</v>
      </c>
      <c r="D44" s="5">
        <v>116</v>
      </c>
    </row>
    <row r="45" spans="1:4" ht="15.75">
      <c r="A45" s="6" t="s">
        <v>130</v>
      </c>
      <c r="B45" s="5">
        <v>14936</v>
      </c>
      <c r="D45" s="5">
        <v>117</v>
      </c>
    </row>
    <row r="46" spans="1:4" ht="15.75">
      <c r="A46" s="6" t="s">
        <v>94</v>
      </c>
      <c r="B46" s="5">
        <v>2071</v>
      </c>
      <c r="D46" s="5">
        <v>118</v>
      </c>
    </row>
    <row r="47" spans="1:4" ht="15.75">
      <c r="A47" s="6" t="s">
        <v>131</v>
      </c>
      <c r="B47" s="5">
        <v>5718</v>
      </c>
      <c r="D47" s="8">
        <v>118</v>
      </c>
    </row>
    <row r="48" spans="1:4" ht="15.75">
      <c r="A48" s="6" t="s">
        <v>132</v>
      </c>
      <c r="B48" s="5">
        <v>11235</v>
      </c>
      <c r="D48" s="5">
        <v>120</v>
      </c>
    </row>
    <row r="49" spans="1:4" ht="15.75">
      <c r="A49" s="6" t="s">
        <v>133</v>
      </c>
      <c r="B49">
        <v>9837</v>
      </c>
      <c r="D49">
        <v>121</v>
      </c>
    </row>
    <row r="50" spans="1:4" ht="15.75">
      <c r="A50" s="6" t="s">
        <v>134</v>
      </c>
      <c r="B50">
        <v>2059</v>
      </c>
      <c r="D50">
        <v>122</v>
      </c>
    </row>
    <row r="51" spans="1:4" ht="15.75">
      <c r="A51" s="6" t="s">
        <v>135</v>
      </c>
      <c r="B51">
        <v>7074</v>
      </c>
      <c r="D51">
        <v>123</v>
      </c>
    </row>
    <row r="52" spans="1:4" ht="15.75">
      <c r="A52" s="6" t="s">
        <v>136</v>
      </c>
      <c r="B52">
        <v>6490</v>
      </c>
      <c r="D52">
        <v>124</v>
      </c>
    </row>
    <row r="53" spans="1:4" ht="15.75">
      <c r="A53" s="6" t="s">
        <v>137</v>
      </c>
      <c r="B53">
        <v>3548</v>
      </c>
      <c r="D53">
        <v>75</v>
      </c>
    </row>
    <row r="54" spans="1:4" ht="15.75">
      <c r="A54" s="7" t="s">
        <v>138</v>
      </c>
      <c r="B54">
        <v>1725</v>
      </c>
      <c r="D54">
        <v>76</v>
      </c>
    </row>
    <row r="55" spans="1:4" ht="15.75">
      <c r="A55" s="7" t="s">
        <v>139</v>
      </c>
      <c r="B55">
        <v>6363</v>
      </c>
      <c r="D55">
        <v>77</v>
      </c>
    </row>
    <row r="56" spans="1:4" ht="15.75">
      <c r="A56" s="6" t="s">
        <v>140</v>
      </c>
      <c r="B56">
        <v>1400</v>
      </c>
      <c r="D56">
        <v>78</v>
      </c>
    </row>
    <row r="57" spans="1:4" ht="15.75">
      <c r="A57" s="6" t="s">
        <v>141</v>
      </c>
      <c r="B57">
        <v>9576</v>
      </c>
      <c r="D57">
        <v>79</v>
      </c>
    </row>
    <row r="58" spans="1:4" ht="15.75">
      <c r="A58" s="7" t="s">
        <v>142</v>
      </c>
      <c r="B58">
        <v>6596</v>
      </c>
      <c r="D58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3 ОЧЕРЕДЬ</vt:lpstr>
      <vt:lpstr>1 ОЧЕРЕДЬ</vt:lpstr>
      <vt:lpstr>Лист1</vt:lpstr>
      <vt:lpstr>2 ОЧЕРЕДЬ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cp:lastPrinted>2018-01-26T11:32:12Z</cp:lastPrinted>
  <dcterms:created xsi:type="dcterms:W3CDTF">2017-12-02T13:18:06Z</dcterms:created>
  <dcterms:modified xsi:type="dcterms:W3CDTF">2018-01-30T12:33:38Z</dcterms:modified>
</cp:coreProperties>
</file>